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systems021.sharepoint.com/sites/energymodelling/Shared Documents/Projects/Projects/623.1.1 Wayside Celtic/Building file/Tender pack/"/>
    </mc:Choice>
  </mc:AlternateContent>
  <xr:revisionPtr revIDLastSave="0" documentId="14_{59BD53DC-3CD0-4CBD-BECB-9E5EBBC2F5D8}" xr6:coauthVersionLast="47" xr6:coauthVersionMax="47" xr10:uidLastSave="{00000000-0000-0000-0000-000000000000}"/>
  <bookViews>
    <workbookView xWindow="-28920" yWindow="1185" windowWidth="29040" windowHeight="15720" xr2:uid="{21B3CAA5-07D9-4251-8960-7C1623DCC2D2}"/>
  </bookViews>
  <sheets>
    <sheet name="Wayside Celtic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3" l="1"/>
  <c r="I18" i="13"/>
  <c r="K18" i="13"/>
  <c r="G26" i="13" l="1"/>
  <c r="I26" i="13" l="1"/>
  <c r="K26" i="13" s="1"/>
  <c r="K32" i="13" s="1"/>
  <c r="I32" i="13"/>
  <c r="L32" i="13" l="1"/>
</calcChain>
</file>

<file path=xl/sharedStrings.xml><?xml version="1.0" encoding="utf-8"?>
<sst xmlns="http://schemas.openxmlformats.org/spreadsheetml/2006/main" count="29" uniqueCount="28">
  <si>
    <t>Subject:</t>
  </si>
  <si>
    <t>Project:</t>
  </si>
  <si>
    <t>Stage:</t>
  </si>
  <si>
    <t>Date:</t>
  </si>
  <si>
    <t>Project No.</t>
  </si>
  <si>
    <t>Checked:</t>
  </si>
  <si>
    <t>Sheet:</t>
  </si>
  <si>
    <t>Electrical Loads</t>
  </si>
  <si>
    <t>Div</t>
  </si>
  <si>
    <t>KW each</t>
  </si>
  <si>
    <t>Total KW</t>
  </si>
  <si>
    <t>Qty</t>
  </si>
  <si>
    <t>Watts</t>
  </si>
  <si>
    <t>Num of</t>
  </si>
  <si>
    <t>Connected KW</t>
  </si>
  <si>
    <t>0.8 div of full</t>
  </si>
  <si>
    <t>Running KW</t>
  </si>
  <si>
    <t>Electrical Load Schedule</t>
  </si>
  <si>
    <t>Max allowance - 40 (kVa)</t>
  </si>
  <si>
    <t>Wayside Celtic</t>
  </si>
  <si>
    <t>Thermal load (Max)- 60kW</t>
  </si>
  <si>
    <t>623.1.1</t>
  </si>
  <si>
    <t>Engineer:</t>
  </si>
  <si>
    <t>Declan Lynch</t>
  </si>
  <si>
    <t>Peak load - 40 (kVa)  (Assumed, data not available)</t>
  </si>
  <si>
    <t>ASHP 50.4kw (COP = 3.1 @ -7)</t>
  </si>
  <si>
    <t>Electric radiators - 14.4kW</t>
  </si>
  <si>
    <r>
      <rPr>
        <b/>
        <sz val="11"/>
        <rFont val="Arial Narrow"/>
        <family val="2"/>
      </rPr>
      <t>Note:</t>
    </r>
    <r>
      <rPr>
        <sz val="11"/>
        <rFont val="Arial Narrow"/>
        <family val="2"/>
      </rPr>
      <t xml:space="preserve"> The below excludes DHW load which is assumed to be run outside of peak hours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</si>
</sst>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2060"/>
      <name val="Arial Narrow"/>
      <family val="2"/>
    </font>
    <font>
      <sz val="11"/>
      <color rgb="FF9C5700"/>
      <name val="Arial Narrow"/>
      <family val="2"/>
    </font>
    <font>
      <sz val="11"/>
      <color rgb="FF006100"/>
      <name val="Arial Narrow"/>
      <family val="2"/>
    </font>
    <font>
      <b/>
      <sz val="11"/>
      <color rgb="FF006100"/>
      <name val="Arial Narrow"/>
      <family val="2"/>
    </font>
    <font>
      <sz val="8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/>
    <xf numFmtId="0" fontId="5" fillId="0" borderId="5" xfId="0" applyFont="1" applyBorder="1"/>
    <xf numFmtId="0" fontId="5" fillId="0" borderId="3" xfId="0" applyFont="1" applyBorder="1"/>
    <xf numFmtId="0" fontId="5" fillId="0" borderId="1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6" xfId="0" applyFont="1" applyBorder="1"/>
    <xf numFmtId="0" fontId="5" fillId="0" borderId="2" xfId="0" applyFont="1" applyBorder="1"/>
    <xf numFmtId="0" fontId="5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7" xfId="0" applyFont="1" applyBorder="1"/>
    <xf numFmtId="0" fontId="5" fillId="0" borderId="4" xfId="0" applyFont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15" xfId="0" applyFont="1" applyBorder="1"/>
    <xf numFmtId="0" fontId="5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8" fillId="3" borderId="1" xfId="2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9" fillId="2" borderId="1" xfId="1" applyFont="1" applyBorder="1"/>
    <xf numFmtId="0" fontId="9" fillId="2" borderId="1" xfId="1" applyFont="1" applyBorder="1" applyAlignment="1">
      <alignment horizontal="center"/>
    </xf>
    <xf numFmtId="9" fontId="9" fillId="2" borderId="1" xfId="1" applyNumberFormat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8" fillId="3" borderId="1" xfId="2" applyFont="1" applyBorder="1" applyAlignment="1">
      <alignment horizontal="center" vertical="center"/>
    </xf>
    <xf numFmtId="0" fontId="3" fillId="2" borderId="0" xfId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10" fillId="2" borderId="1" xfId="1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4" fontId="5" fillId="0" borderId="7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CDFE-354A-481A-AC0E-1C83F50BCA1B}">
  <sheetPr>
    <tabColor rgb="FFFFC000"/>
    <pageSetUpPr fitToPage="1"/>
  </sheetPr>
  <dimension ref="A1:Q38"/>
  <sheetViews>
    <sheetView tabSelected="1" view="pageBreakPreview" topLeftCell="A2" zoomScale="140" zoomScaleNormal="100" zoomScaleSheetLayoutView="140" zoomScalePageLayoutView="145" workbookViewId="0">
      <selection activeCell="K32" sqref="K32"/>
    </sheetView>
  </sheetViews>
  <sheetFormatPr defaultRowHeight="14.5" x14ac:dyDescent="0.35"/>
  <cols>
    <col min="1" max="1" width="10.453125" customWidth="1"/>
    <col min="2" max="2" width="42.54296875" customWidth="1"/>
    <col min="3" max="6" width="10.453125" customWidth="1"/>
    <col min="7" max="7" width="9" bestFit="1" customWidth="1"/>
    <col min="8" max="8" width="10.453125" customWidth="1"/>
    <col min="9" max="9" width="14.36328125" bestFit="1" customWidth="1"/>
    <col min="10" max="10" width="6.453125" customWidth="1"/>
    <col min="11" max="11" width="14.36328125" bestFit="1" customWidth="1"/>
    <col min="12" max="12" width="14.08984375" style="3" hidden="1" customWidth="1"/>
  </cols>
  <sheetData>
    <row r="1" spans="1:17" ht="31.5" customHeight="1" x14ac:dyDescent="0.35">
      <c r="A1" s="7" t="s">
        <v>1</v>
      </c>
      <c r="B1" s="46" t="s">
        <v>19</v>
      </c>
      <c r="C1" s="47"/>
      <c r="D1" s="47"/>
      <c r="E1" s="47"/>
      <c r="F1" s="47"/>
      <c r="G1" s="48"/>
      <c r="H1" s="8" t="s">
        <v>4</v>
      </c>
      <c r="I1" s="9" t="s">
        <v>21</v>
      </c>
      <c r="J1" s="10"/>
      <c r="K1" s="10"/>
      <c r="L1" s="11"/>
    </row>
    <row r="2" spans="1:17" x14ac:dyDescent="0.35">
      <c r="A2" s="12" t="s">
        <v>0</v>
      </c>
      <c r="B2" s="49" t="s">
        <v>7</v>
      </c>
      <c r="C2" s="50"/>
      <c r="D2" s="50"/>
      <c r="E2" s="50"/>
      <c r="F2" s="50"/>
      <c r="G2" s="51"/>
      <c r="H2" s="13" t="s">
        <v>22</v>
      </c>
      <c r="I2" s="14" t="s">
        <v>23</v>
      </c>
      <c r="J2" s="10"/>
      <c r="K2" s="10"/>
      <c r="L2" s="11"/>
    </row>
    <row r="3" spans="1:17" x14ac:dyDescent="0.35">
      <c r="A3" s="12" t="s">
        <v>2</v>
      </c>
      <c r="B3" s="49"/>
      <c r="C3" s="50"/>
      <c r="D3" s="50"/>
      <c r="E3" s="50"/>
      <c r="F3" s="50"/>
      <c r="G3" s="51"/>
      <c r="H3" s="13" t="s">
        <v>5</v>
      </c>
      <c r="I3" s="14"/>
      <c r="J3" s="10"/>
      <c r="K3" s="10"/>
      <c r="L3" s="15"/>
      <c r="M3" s="6"/>
      <c r="N3" s="6"/>
      <c r="O3" s="6"/>
      <c r="P3" s="6"/>
      <c r="Q3" s="6"/>
    </row>
    <row r="4" spans="1:17" ht="15" thickBot="1" x14ac:dyDescent="0.4">
      <c r="A4" s="16" t="s">
        <v>3</v>
      </c>
      <c r="B4" s="52"/>
      <c r="C4" s="53"/>
      <c r="D4" s="53"/>
      <c r="E4" s="53"/>
      <c r="F4" s="53"/>
      <c r="G4" s="54"/>
      <c r="H4" s="17" t="s">
        <v>6</v>
      </c>
      <c r="I4" s="18"/>
      <c r="J4" s="10"/>
      <c r="K4" s="10"/>
      <c r="L4" s="15"/>
      <c r="M4" s="6"/>
      <c r="N4" s="6"/>
      <c r="O4" s="6"/>
      <c r="P4" s="6"/>
      <c r="Q4" s="6"/>
    </row>
    <row r="5" spans="1:17" x14ac:dyDescent="0.35">
      <c r="A5" s="19"/>
      <c r="B5" s="20"/>
      <c r="C5" s="21"/>
      <c r="D5" s="21"/>
      <c r="E5" s="21"/>
      <c r="F5" s="21"/>
      <c r="G5" s="21"/>
      <c r="H5" s="22"/>
      <c r="I5" s="23"/>
      <c r="J5" s="10"/>
      <c r="K5" s="10"/>
      <c r="L5" s="15"/>
      <c r="M5" s="6"/>
      <c r="N5" s="6"/>
      <c r="O5" s="6"/>
      <c r="P5" s="6"/>
      <c r="Q5" s="6"/>
    </row>
    <row r="6" spans="1:17" x14ac:dyDescent="0.35">
      <c r="A6" s="24"/>
      <c r="B6" s="25"/>
      <c r="C6" s="26" t="s">
        <v>13</v>
      </c>
      <c r="D6" s="27" t="s">
        <v>11</v>
      </c>
      <c r="E6" s="27" t="s">
        <v>9</v>
      </c>
      <c r="F6" s="27" t="s">
        <v>12</v>
      </c>
      <c r="G6" s="27" t="s">
        <v>10</v>
      </c>
      <c r="H6" s="27" t="s">
        <v>8</v>
      </c>
      <c r="I6" s="27" t="s">
        <v>14</v>
      </c>
      <c r="J6" s="27" t="s">
        <v>8</v>
      </c>
      <c r="K6" s="27" t="s">
        <v>16</v>
      </c>
      <c r="L6" s="28" t="s">
        <v>15</v>
      </c>
      <c r="M6" s="6"/>
      <c r="N6" s="6"/>
      <c r="O6" s="6"/>
      <c r="P6" s="6"/>
      <c r="Q6" s="6"/>
    </row>
    <row r="7" spans="1:17" x14ac:dyDescent="0.35">
      <c r="A7" s="29"/>
      <c r="B7" s="39" t="s">
        <v>17</v>
      </c>
      <c r="C7" s="10"/>
      <c r="D7" s="30"/>
      <c r="E7" s="30"/>
      <c r="F7" s="30"/>
      <c r="G7" s="30"/>
      <c r="H7" s="30"/>
      <c r="I7" s="30"/>
      <c r="J7" s="30"/>
      <c r="K7" s="31"/>
      <c r="L7" s="32"/>
      <c r="M7" s="6"/>
      <c r="N7" s="6"/>
      <c r="O7" s="6"/>
      <c r="P7" s="6"/>
      <c r="Q7" s="6"/>
    </row>
    <row r="8" spans="1:17" ht="28.5" x14ac:dyDescent="0.35">
      <c r="A8" s="30"/>
      <c r="B8" s="55" t="s">
        <v>27</v>
      </c>
      <c r="C8" s="41"/>
      <c r="D8" s="41"/>
      <c r="E8" s="41"/>
      <c r="F8" s="41"/>
      <c r="G8" s="41"/>
      <c r="H8" s="41"/>
      <c r="I8" s="41"/>
      <c r="J8" s="41"/>
      <c r="K8" s="41"/>
      <c r="L8" s="32"/>
      <c r="M8" s="6"/>
      <c r="N8" s="6"/>
      <c r="O8" s="6"/>
      <c r="P8" s="6"/>
      <c r="Q8" s="6"/>
    </row>
    <row r="9" spans="1:17" x14ac:dyDescent="0.35">
      <c r="A9" s="30"/>
      <c r="B9" s="56"/>
      <c r="C9" s="41"/>
      <c r="D9" s="41"/>
      <c r="E9" s="41"/>
      <c r="F9" s="41"/>
      <c r="G9" s="41"/>
      <c r="H9" s="41"/>
      <c r="I9" s="41"/>
      <c r="J9" s="41"/>
      <c r="K9" s="41"/>
      <c r="L9" s="32"/>
      <c r="M9" s="6"/>
      <c r="N9" s="6"/>
      <c r="O9" s="6"/>
      <c r="P9" s="6"/>
      <c r="Q9" s="6"/>
    </row>
    <row r="10" spans="1:17" x14ac:dyDescent="0.35">
      <c r="A10" s="30"/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32"/>
      <c r="M10" s="6"/>
      <c r="N10" s="6"/>
      <c r="O10" s="6"/>
      <c r="P10" s="6"/>
      <c r="Q10" s="6"/>
    </row>
    <row r="11" spans="1:17" x14ac:dyDescent="0.35">
      <c r="A11" s="30"/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32"/>
      <c r="M11" s="6"/>
      <c r="N11" s="6"/>
      <c r="O11" s="6"/>
      <c r="P11" s="6"/>
      <c r="Q11" s="6"/>
    </row>
    <row r="12" spans="1:17" x14ac:dyDescent="0.35">
      <c r="A12" s="30"/>
      <c r="B12" s="40" t="s">
        <v>18</v>
      </c>
      <c r="C12" s="41"/>
      <c r="D12" s="41"/>
      <c r="E12" s="41"/>
      <c r="F12" s="41"/>
      <c r="G12" s="41"/>
      <c r="H12" s="41"/>
      <c r="I12" s="41"/>
      <c r="J12" s="41"/>
      <c r="K12" s="41"/>
      <c r="L12" s="32"/>
      <c r="M12" s="6"/>
      <c r="N12" s="6"/>
      <c r="O12" s="6"/>
      <c r="P12" s="6"/>
      <c r="Q12" s="6"/>
    </row>
    <row r="13" spans="1:17" x14ac:dyDescent="0.35">
      <c r="A13" s="30"/>
      <c r="B13" s="40" t="s">
        <v>24</v>
      </c>
      <c r="C13" s="41"/>
      <c r="D13" s="41"/>
      <c r="E13" s="41"/>
      <c r="F13" s="41"/>
      <c r="G13" s="41"/>
      <c r="H13" s="41"/>
      <c r="I13" s="41"/>
      <c r="J13" s="41"/>
      <c r="K13" s="41"/>
      <c r="L13" s="32"/>
      <c r="M13" s="6"/>
      <c r="N13" s="6"/>
      <c r="O13" s="6"/>
      <c r="P13" s="6"/>
      <c r="Q13" s="6"/>
    </row>
    <row r="14" spans="1:17" x14ac:dyDescent="0.35">
      <c r="A14" s="30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32"/>
      <c r="M14" s="6"/>
      <c r="N14" s="6"/>
      <c r="O14" s="6"/>
      <c r="P14" s="6"/>
      <c r="Q14" s="6"/>
    </row>
    <row r="15" spans="1:17" x14ac:dyDescent="0.35">
      <c r="A15" s="30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32"/>
      <c r="M15" s="6"/>
      <c r="N15" s="6"/>
      <c r="O15" s="6"/>
      <c r="P15" s="6"/>
      <c r="Q15" s="6"/>
    </row>
    <row r="16" spans="1:17" x14ac:dyDescent="0.35">
      <c r="A16" s="30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32"/>
      <c r="M16" s="6"/>
      <c r="N16" s="6"/>
      <c r="O16" s="6"/>
      <c r="P16" s="6"/>
      <c r="Q16" s="6"/>
    </row>
    <row r="17" spans="1:17" x14ac:dyDescent="0.35">
      <c r="A17" s="30"/>
      <c r="B17" s="40" t="s">
        <v>20</v>
      </c>
      <c r="C17" s="41"/>
      <c r="D17" s="41"/>
      <c r="E17" s="41"/>
      <c r="F17" s="41"/>
      <c r="G17" s="41"/>
      <c r="H17" s="41"/>
      <c r="I17" s="41"/>
      <c r="J17" s="41"/>
      <c r="K17" s="41"/>
      <c r="L17" s="32"/>
      <c r="M17" s="6"/>
      <c r="N17" s="6"/>
      <c r="O17" s="6"/>
      <c r="P17" s="6"/>
      <c r="Q17" s="6"/>
    </row>
    <row r="18" spans="1:17" x14ac:dyDescent="0.35">
      <c r="A18" s="30"/>
      <c r="B18" s="40" t="s">
        <v>26</v>
      </c>
      <c r="C18" s="41">
        <v>14.4</v>
      </c>
      <c r="D18" s="41"/>
      <c r="E18" s="41">
        <v>1</v>
      </c>
      <c r="F18" s="41"/>
      <c r="G18" s="41"/>
      <c r="H18" s="41"/>
      <c r="I18" s="41">
        <f>C18*E18</f>
        <v>14.4</v>
      </c>
      <c r="J18" s="41">
        <v>0.75</v>
      </c>
      <c r="K18" s="41">
        <f>C18*E18*J18</f>
        <v>10.8</v>
      </c>
      <c r="L18" s="32"/>
      <c r="M18" s="6"/>
      <c r="N18" s="6"/>
      <c r="O18" s="6"/>
      <c r="P18" s="6"/>
      <c r="Q18" s="6"/>
    </row>
    <row r="19" spans="1:17" x14ac:dyDescent="0.35">
      <c r="A19" s="30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32"/>
      <c r="M19" s="6"/>
      <c r="N19" s="6"/>
      <c r="O19" s="6"/>
      <c r="P19" s="6"/>
      <c r="Q19" s="6"/>
    </row>
    <row r="20" spans="1:17" x14ac:dyDescent="0.35">
      <c r="A20" s="3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32"/>
      <c r="M20" s="6"/>
      <c r="N20" s="6"/>
      <c r="O20" s="6"/>
      <c r="P20" s="6"/>
      <c r="Q20" s="6"/>
    </row>
    <row r="21" spans="1:17" x14ac:dyDescent="0.35">
      <c r="A21" s="30"/>
      <c r="B21" s="30"/>
      <c r="C21" s="32"/>
      <c r="D21" s="32"/>
      <c r="E21" s="32"/>
      <c r="F21" s="32"/>
      <c r="G21" s="32"/>
      <c r="H21" s="32"/>
      <c r="I21" s="32"/>
      <c r="J21" s="32"/>
      <c r="K21" s="31"/>
      <c r="L21" s="32"/>
      <c r="M21" s="6"/>
      <c r="N21" s="6"/>
      <c r="O21" s="6"/>
      <c r="P21" s="6"/>
      <c r="Q21" s="6"/>
    </row>
    <row r="22" spans="1:17" x14ac:dyDescent="0.35">
      <c r="A22" s="30"/>
      <c r="B22" s="30"/>
      <c r="C22" s="32"/>
      <c r="D22" s="32"/>
      <c r="E22" s="32"/>
      <c r="F22" s="32"/>
      <c r="G22" s="32"/>
      <c r="H22" s="32"/>
      <c r="I22" s="32"/>
      <c r="J22" s="32"/>
      <c r="K22" s="31"/>
      <c r="L22" s="32"/>
      <c r="M22" s="6"/>
      <c r="N22" s="6"/>
      <c r="O22" s="6"/>
      <c r="P22" s="6"/>
      <c r="Q22" s="6"/>
    </row>
    <row r="23" spans="1:17" x14ac:dyDescent="0.35">
      <c r="A23" s="30"/>
      <c r="B23" s="30"/>
      <c r="C23" s="32"/>
      <c r="D23" s="32"/>
      <c r="E23" s="32"/>
      <c r="F23" s="32"/>
      <c r="G23" s="32"/>
      <c r="H23" s="32"/>
      <c r="I23" s="32"/>
      <c r="J23" s="32"/>
      <c r="K23" s="31"/>
      <c r="L23" s="32"/>
      <c r="M23" s="6"/>
      <c r="N23" s="6"/>
      <c r="O23" s="6"/>
      <c r="P23" s="6"/>
      <c r="Q23" s="6"/>
    </row>
    <row r="24" spans="1:17" x14ac:dyDescent="0.35">
      <c r="A24" s="30"/>
      <c r="B24" s="30"/>
      <c r="C24" s="32"/>
      <c r="D24" s="32"/>
      <c r="E24" s="32"/>
      <c r="F24" s="32"/>
      <c r="G24" s="32"/>
      <c r="H24" s="32"/>
      <c r="I24" s="32"/>
      <c r="J24" s="32"/>
      <c r="K24" s="31"/>
      <c r="L24" s="32"/>
      <c r="M24" s="6"/>
      <c r="N24" s="6"/>
      <c r="O24" s="6"/>
      <c r="P24" s="6"/>
      <c r="Q24" s="6"/>
    </row>
    <row r="25" spans="1:17" x14ac:dyDescent="0.35">
      <c r="A25" s="30"/>
      <c r="B25" s="30"/>
      <c r="C25" s="32"/>
      <c r="D25" s="32"/>
      <c r="E25" s="32"/>
      <c r="F25" s="32"/>
      <c r="G25" s="32"/>
      <c r="H25" s="32"/>
      <c r="I25" s="32"/>
      <c r="J25" s="32"/>
      <c r="K25" s="31"/>
      <c r="L25" s="32"/>
      <c r="M25" s="6"/>
      <c r="N25" s="6"/>
      <c r="O25" s="6"/>
      <c r="P25" s="6"/>
      <c r="Q25" s="6"/>
    </row>
    <row r="26" spans="1:17" x14ac:dyDescent="0.35">
      <c r="A26" s="30"/>
      <c r="B26" s="30" t="s">
        <v>25</v>
      </c>
      <c r="C26" s="32">
        <v>1</v>
      </c>
      <c r="D26" s="32"/>
      <c r="E26" s="32">
        <v>50.4</v>
      </c>
      <c r="F26" s="44">
        <f>50400/3.1</f>
        <v>16258.064516129032</v>
      </c>
      <c r="G26" s="44">
        <f t="shared" ref="G26" si="0">C26*F26/1000</f>
        <v>16.258064516129032</v>
      </c>
      <c r="H26" s="32">
        <v>1</v>
      </c>
      <c r="I26" s="44">
        <f t="shared" ref="I26" si="1">G26*H26</f>
        <v>16.258064516129032</v>
      </c>
      <c r="J26" s="32">
        <v>0.75</v>
      </c>
      <c r="K26" s="45">
        <f t="shared" ref="K26" si="2">I26*J26</f>
        <v>12.193548387096774</v>
      </c>
      <c r="L26" s="32"/>
      <c r="M26" s="6"/>
      <c r="N26" s="6"/>
      <c r="O26" s="6"/>
      <c r="P26" s="6"/>
      <c r="Q26" s="6"/>
    </row>
    <row r="27" spans="1:17" x14ac:dyDescent="0.35">
      <c r="A27" s="30"/>
      <c r="B27" s="30"/>
      <c r="C27" s="32"/>
      <c r="D27" s="32"/>
      <c r="E27" s="32"/>
      <c r="F27" s="44"/>
      <c r="G27" s="44"/>
      <c r="H27" s="32"/>
      <c r="I27" s="44"/>
      <c r="J27" s="32"/>
      <c r="K27" s="42"/>
      <c r="L27" s="32"/>
      <c r="M27" s="6"/>
      <c r="N27" s="6"/>
      <c r="O27" s="6"/>
      <c r="P27" s="6"/>
      <c r="Q27" s="6"/>
    </row>
    <row r="28" spans="1:17" x14ac:dyDescent="0.35">
      <c r="A28" s="30"/>
      <c r="B28" s="30"/>
      <c r="C28" s="32"/>
      <c r="D28" s="32"/>
      <c r="E28" s="32"/>
      <c r="F28" s="32"/>
      <c r="G28" s="32"/>
      <c r="H28" s="32"/>
      <c r="I28" s="44"/>
      <c r="J28" s="32"/>
      <c r="K28" s="42"/>
      <c r="L28" s="32"/>
      <c r="M28" s="6"/>
      <c r="N28" s="6"/>
      <c r="O28" s="6"/>
      <c r="P28" s="6"/>
      <c r="Q28" s="6"/>
    </row>
    <row r="29" spans="1:17" x14ac:dyDescent="0.35">
      <c r="A29" s="30"/>
      <c r="B29" s="30"/>
      <c r="C29" s="32"/>
      <c r="D29" s="32"/>
      <c r="E29" s="32"/>
      <c r="F29" s="32"/>
      <c r="G29" s="32"/>
      <c r="H29" s="32"/>
      <c r="I29" s="44"/>
      <c r="J29" s="32"/>
      <c r="K29" s="42"/>
      <c r="L29" s="32"/>
      <c r="M29" s="6"/>
      <c r="N29" s="6"/>
      <c r="O29" s="6"/>
      <c r="P29" s="6"/>
      <c r="Q29" s="6"/>
    </row>
    <row r="30" spans="1:17" x14ac:dyDescent="0.35">
      <c r="A30" s="30"/>
      <c r="B30" s="30"/>
      <c r="C30" s="32"/>
      <c r="D30" s="32"/>
      <c r="E30" s="32"/>
      <c r="F30" s="32"/>
      <c r="G30" s="32"/>
      <c r="H30" s="32"/>
      <c r="I30" s="44"/>
      <c r="J30" s="32"/>
      <c r="K30" s="42"/>
      <c r="L30" s="32"/>
      <c r="M30" s="6"/>
      <c r="N30" s="6"/>
      <c r="O30" s="6"/>
      <c r="P30" s="6"/>
      <c r="Q30" s="6"/>
    </row>
    <row r="31" spans="1:17" x14ac:dyDescent="0.35">
      <c r="A31" s="30"/>
      <c r="B31" s="30"/>
      <c r="C31" s="32"/>
      <c r="D31" s="32"/>
      <c r="E31" s="32"/>
      <c r="F31" s="32"/>
      <c r="G31" s="32"/>
      <c r="H31" s="32"/>
      <c r="I31" s="44"/>
      <c r="J31" s="32"/>
      <c r="K31" s="44"/>
      <c r="L31" s="33"/>
      <c r="M31" s="6"/>
      <c r="N31" s="6"/>
      <c r="O31" s="6"/>
      <c r="P31" s="6"/>
      <c r="Q31" s="6"/>
    </row>
    <row r="32" spans="1:17" x14ac:dyDescent="0.35">
      <c r="A32" s="34"/>
      <c r="B32" s="34"/>
      <c r="C32" s="35"/>
      <c r="D32" s="35"/>
      <c r="E32" s="35"/>
      <c r="F32" s="35"/>
      <c r="G32" s="35"/>
      <c r="H32" s="36"/>
      <c r="I32" s="43">
        <f>SUM(I7:I31)</f>
        <v>30.658064516129031</v>
      </c>
      <c r="J32" s="37"/>
      <c r="K32" s="43">
        <f>SUM(K8:K30)*1.1</f>
        <v>25.292903225806452</v>
      </c>
      <c r="L32" s="38">
        <f>K32*0.8</f>
        <v>20.234322580645163</v>
      </c>
      <c r="M32" s="6"/>
      <c r="N32" s="6"/>
      <c r="O32" s="6"/>
      <c r="P32" s="6"/>
      <c r="Q32" s="6"/>
    </row>
    <row r="33" spans="1:12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1:12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1:12" x14ac:dyDescent="0.35">
      <c r="A35" s="1"/>
      <c r="B35" s="10"/>
      <c r="C35" s="10"/>
      <c r="D35" s="10"/>
      <c r="E35" s="10"/>
      <c r="F35" s="10"/>
      <c r="G35" s="10"/>
      <c r="H35" s="10"/>
      <c r="I35" s="10"/>
      <c r="L35" s="5"/>
    </row>
    <row r="36" spans="1:12" x14ac:dyDescent="0.35">
      <c r="A36" s="2"/>
      <c r="C36" s="3"/>
      <c r="D36" s="3"/>
      <c r="E36" s="3"/>
      <c r="F36" s="3"/>
    </row>
    <row r="37" spans="1:12" x14ac:dyDescent="0.35">
      <c r="C37" s="3"/>
      <c r="D37" s="3"/>
      <c r="E37" s="3"/>
      <c r="F37" s="3"/>
    </row>
    <row r="38" spans="1:12" x14ac:dyDescent="0.35">
      <c r="C38" s="3"/>
      <c r="D38" s="3"/>
      <c r="E38" s="4"/>
      <c r="F38" s="4"/>
    </row>
  </sheetData>
  <mergeCells count="4">
    <mergeCell ref="B1:G1"/>
    <mergeCell ref="B2:G2"/>
    <mergeCell ref="B3:G3"/>
    <mergeCell ref="B4:G4"/>
  </mergeCells>
  <phoneticPr fontId="11" type="noConversion"/>
  <pageMargins left="0.7" right="0.7" top="0.75" bottom="0.75" header="0.3" footer="0.3"/>
  <pageSetup paperSize="9" scale="87" orientation="landscape" r:id="rId1"/>
  <headerFooter>
    <oddHeader>&amp;C
Calculation Sheet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097FE6EC8EB94EA84B393C2E2E8FA4" ma:contentTypeVersion="13" ma:contentTypeDescription="Create a new document." ma:contentTypeScope="" ma:versionID="434c8bd64da30d76328cf3a846021e93">
  <xsd:schema xmlns:xsd="http://www.w3.org/2001/XMLSchema" xmlns:xs="http://www.w3.org/2001/XMLSchema" xmlns:p="http://schemas.microsoft.com/office/2006/metadata/properties" xmlns:ns2="8e034b54-3243-4cc3-a0bb-1d1aa3c40224" xmlns:ns3="329554dd-8db7-44cf-a739-c2426f9581aa" targetNamespace="http://schemas.microsoft.com/office/2006/metadata/properties" ma:root="true" ma:fieldsID="84a24f08588c38116479204bd95a9317" ns2:_="" ns3:_="">
    <xsd:import namespace="8e034b54-3243-4cc3-a0bb-1d1aa3c40224"/>
    <xsd:import namespace="329554dd-8db7-44cf-a739-c2426f9581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Preview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034b54-3243-4cc3-a0bb-1d1aa3c402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374888-a6e4-4a96-87da-ad197fd864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Preview" ma:index="20" ma:displayName="Preview" ma:format="Thumbnail" ma:internalName="Preview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554dd-8db7-44cf-a739-c2426f9581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dd78b6-79d8-4504-9806-7bac8094e7be}" ma:internalName="TaxCatchAll" ma:showField="CatchAllData" ma:web="329554dd-8db7-44cf-a739-c2426f9581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554dd-8db7-44cf-a739-c2426f9581aa" xsi:nil="true"/>
    <lcf76f155ced4ddcb4097134ff3c332f xmlns="8e034b54-3243-4cc3-a0bb-1d1aa3c40224">
      <Terms xmlns="http://schemas.microsoft.com/office/infopath/2007/PartnerControls"/>
    </lcf76f155ced4ddcb4097134ff3c332f>
    <Preview xmlns="8e034b54-3243-4cc3-a0bb-1d1aa3c40224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562061-D3A9-4139-A22C-76F461DB0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034b54-3243-4cc3-a0bb-1d1aa3c40224"/>
    <ds:schemaRef ds:uri="329554dd-8db7-44cf-a739-c2426f9581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3F333A-B64C-45AD-8D5A-6841626DF414}">
  <ds:schemaRefs>
    <ds:schemaRef ds:uri="http://schemas.microsoft.com/office/2006/metadata/properties"/>
    <ds:schemaRef ds:uri="http://schemas.microsoft.com/office/infopath/2007/PartnerControls"/>
    <ds:schemaRef ds:uri="329554dd-8db7-44cf-a739-c2426f9581aa"/>
    <ds:schemaRef ds:uri="8e034b54-3243-4cc3-a0bb-1d1aa3c40224"/>
  </ds:schemaRefs>
</ds:datastoreItem>
</file>

<file path=customXml/itemProps3.xml><?xml version="1.0" encoding="utf-8"?>
<ds:datastoreItem xmlns:ds="http://schemas.openxmlformats.org/officeDocument/2006/customXml" ds:itemID="{003918C0-918F-47FF-B020-32522E52F8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Wayside Celtic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Donnelly</dc:creator>
  <cp:lastModifiedBy>Declan Lynch</cp:lastModifiedBy>
  <cp:lastPrinted>2024-06-10T11:09:53Z</cp:lastPrinted>
  <dcterms:created xsi:type="dcterms:W3CDTF">2020-10-02T11:41:11Z</dcterms:created>
  <dcterms:modified xsi:type="dcterms:W3CDTF">2026-04-10T10:53:24Z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0x010100C2097FE6EC8EB94EA84B393C2E2E8FA4</vt:lpwstr>
  </property>
  <property fmtid="{D5CDD505-2E9C-101B-9397-08002B2CF9AE}" pid="3" name="MediaServiceImageTags">
    <vt:lpwstr/>
  </property>
</Properties>
</file>